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Лист1!$19:$20</definedName>
  </definedNames>
  <calcPr calcId="125725"/>
</workbook>
</file>

<file path=xl/calcChain.xml><?xml version="1.0" encoding="utf-8"?>
<calcChain xmlns="http://schemas.openxmlformats.org/spreadsheetml/2006/main">
  <c r="I35" i="1"/>
  <c r="I33"/>
  <c r="I32"/>
  <c r="I30"/>
  <c r="I28"/>
  <c r="I26"/>
  <c r="I25" s="1"/>
  <c r="I23"/>
  <c r="G35"/>
  <c r="G32" s="1"/>
  <c r="G33"/>
  <c r="G30"/>
  <c r="G28"/>
  <c r="G26"/>
  <c r="G25"/>
  <c r="G22" s="1"/>
  <c r="G23"/>
  <c r="H50"/>
  <c r="H49" s="1"/>
  <c r="I50"/>
  <c r="I49" s="1"/>
  <c r="I46"/>
  <c r="I45" s="1"/>
  <c r="I44" s="1"/>
  <c r="H46"/>
  <c r="H45" s="1"/>
  <c r="H44" s="1"/>
  <c r="H42"/>
  <c r="I42"/>
  <c r="H39"/>
  <c r="I39"/>
  <c r="J39"/>
  <c r="J38" s="1"/>
  <c r="J37" s="1"/>
  <c r="K39"/>
  <c r="K38" s="1"/>
  <c r="K37" s="1"/>
  <c r="L39"/>
  <c r="L38" s="1"/>
  <c r="L37" s="1"/>
  <c r="G50"/>
  <c r="G49"/>
  <c r="G46"/>
  <c r="G45" s="1"/>
  <c r="G44" s="1"/>
  <c r="G42"/>
  <c r="G39"/>
  <c r="G38"/>
  <c r="H35"/>
  <c r="H32" s="1"/>
  <c r="H33"/>
  <c r="H30"/>
  <c r="H28"/>
  <c r="H26"/>
  <c r="H23"/>
  <c r="I22" l="1"/>
  <c r="H38"/>
  <c r="H25"/>
  <c r="H22" s="1"/>
  <c r="I38"/>
  <c r="I37" s="1"/>
  <c r="G37"/>
  <c r="H37"/>
  <c r="I54"/>
  <c r="G54" l="1"/>
  <c r="H54"/>
</calcChain>
</file>

<file path=xl/sharedStrings.xml><?xml version="1.0" encoding="utf-8"?>
<sst xmlns="http://schemas.openxmlformats.org/spreadsheetml/2006/main" count="230" uniqueCount="167">
  <si>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</si>
  <si>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</si>
  <si>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бюджетной классификации</t>
  </si>
  <si>
    <t>Наименование кода бюджетной классификации</t>
  </si>
  <si>
    <t>Наименование главного администратора доходов бюджета</t>
  </si>
  <si>
    <t>Код строки</t>
  </si>
  <si>
    <t>Прогноз доходов бюджета</t>
  </si>
  <si>
    <t>Итого</t>
  </si>
  <si>
    <t>Приложение</t>
  </si>
  <si>
    <t>к Приказу</t>
  </si>
  <si>
    <t>министерства финансов</t>
  </si>
  <si>
    <t>Калужской области</t>
  </si>
  <si>
    <t>от 20 февраля 2017 г. N 18</t>
  </si>
  <si>
    <t xml:space="preserve">            областного бюджета, бюджета Территориального фонда</t>
  </si>
  <si>
    <t xml:space="preserve">         обязательного медицинского страхования Калужской области</t>
  </si>
  <si>
    <t>Реестр источников доходов</t>
  </si>
  <si>
    <t>Коды</t>
  </si>
  <si>
    <t>Дата</t>
  </si>
  <si>
    <t>Дата формирования</t>
  </si>
  <si>
    <t>Наименование финансового органа</t>
  </si>
  <si>
    <t>Глава по БК</t>
  </si>
  <si>
    <t>Наименование бюджета</t>
  </si>
  <si>
    <t>Единица измерения: руб.</t>
  </si>
  <si>
    <t>По ОКТМО</t>
  </si>
  <si>
    <t>По ОКЕИ</t>
  </si>
  <si>
    <t>(орган управления 
государственного 
внебюджетного фонда)</t>
  </si>
  <si>
    <t>395 1 00 00000 00 0000 000</t>
  </si>
  <si>
    <t>Налоговые и неналоговые доходы</t>
  </si>
  <si>
    <t xml:space="preserve"> 395 1 13 00000 00 0000 000</t>
  </si>
  <si>
    <t>Доходы от оказания платных услуг (работ) и компенсации затрат государства</t>
  </si>
  <si>
    <t>395 1 13 02999 09 0000 130</t>
  </si>
  <si>
    <t>Прочие доходы от компенсации затрат бюджетов территориальных фондов обязательного медицинского страхования</t>
  </si>
  <si>
    <t>395 1 16 00000 00 0000 000</t>
  </si>
  <si>
    <t>Штрафы, санкции, возмещение ущерба</t>
  </si>
  <si>
    <t>395 1 16 20000 00 0000 140</t>
  </si>
  <si>
    <t xml:space="preserve"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 фондов)   </t>
  </si>
  <si>
    <t>395 1 16 20040 09 0000 140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</si>
  <si>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обязательного медицинского страхования)</t>
  </si>
  <si>
    <t>395 1 16 21000 00 0000 140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</si>
  <si>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</si>
  <si>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395 1 16 21090 09 0000 140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</si>
  <si>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</si>
  <si>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395 1 16 32000 00 0000 140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</si>
  <si>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</t>
  </si>
  <si>
    <t>395 1 16 32000 09 0000 140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</si>
  <si>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</si>
  <si>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395 1 17 00000 00 0000 000</t>
  </si>
  <si>
    <t>Прочие неналоговые доходы</t>
  </si>
  <si>
    <t>395 1 17 01000 00 0000 180</t>
  </si>
  <si>
    <t>Невыясненные поступления</t>
  </si>
  <si>
    <t>395 1 17 01090 09 0000 180</t>
  </si>
  <si>
    <t>Невыясненные поступления, зачисляемые в бюджеты территориальных фондов обязательного медицинского страхования</t>
  </si>
  <si>
    <t>395 1 17 06000 00 0000 180</t>
  </si>
  <si>
    <t>Прочие неналоговые поступления в бюджеты государственных внебюджетных фондов</t>
  </si>
  <si>
    <t>395 1 17 06040 09 0000 180</t>
  </si>
  <si>
    <t>Прочие неналоговые поступления в территориальные фонды обязательного медицинского страхования</t>
  </si>
  <si>
    <t>395 2 00 00000 00 0000 000</t>
  </si>
  <si>
    <t>Безвозмездные поступления</t>
  </si>
  <si>
    <t>395 2 02 00000 00 0000 000</t>
  </si>
  <si>
    <t>Безвозмездные поступления от других бюджетов бюджетной системы Российской Федерации</t>
  </si>
  <si>
    <t xml:space="preserve"> 395 2 02 50000 00 0000 151 </t>
  </si>
  <si>
    <t>Межбюджетные трансферты, передаваемые бюджетам государственных внебюджетных фондов</t>
  </si>
  <si>
    <t>395 2 02 55093 09 0000 151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</si>
  <si>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</si>
  <si>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395 2 02 55136 09 0000 151</t>
  </si>
  <si>
    <t>Межбюджетные трансферты, передаваемые бюджетам территориальных фондов обязательного медицинского страхования на осуществление единовременных  выплат медицинским работникам</t>
  </si>
  <si>
    <t>395 2 02 59999 00 0000 151</t>
  </si>
  <si>
    <t>Прочие межбюджетные трансферты, передаваемые бюджетам государственных внебюджетных фондов</t>
  </si>
  <si>
    <t>395 2 02 59999 09 0000 151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</si>
  <si>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</si>
  <si>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395 2 18 00000 00 0000 000</t>
  </si>
  <si>
    <t xml:space="preserve">Доходы бюджетов бюджетной системы Российской Федерации 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</t>
  </si>
  <si>
    <t>395 2 18 00000 00 0000 151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</si>
  <si>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назанчение, прошлых лет </t>
  </si>
  <si>
    <t>395 2 18 00000 09 0000 151</t>
  </si>
  <si>
    <t xml:space="preserve">
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
</t>
  </si>
  <si>
    <t>395 2 18 51360 09 0000 151</t>
  </si>
  <si>
    <t>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</t>
  </si>
  <si>
    <t>395 2 18 73000 09 0000 151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</si>
  <si>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</si>
  <si>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>395 2 19 00000 00 0000 000</t>
  </si>
  <si>
    <t xml:space="preserve">Возврат остатков субсидий, субвенций и иных межбюджетных трансфертов, имеющих целевое назначение, прошлых лет
</t>
  </si>
  <si>
    <t>395 2 19 00000 09 0000 151</t>
  </si>
  <si>
    <t xml:space="preserve"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
</t>
  </si>
  <si>
    <t>395 2 19 51360 09 0000 151</t>
  </si>
  <si>
    <t>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</si>
  <si>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395 2 19 55060 09 0000 151</t>
  </si>
  <si>
    <t>Возврат остатков иных межбюджетных трансфертов прошлых лет на дополнительное финансовое обеспечение оказания специализированной, в том числе высокотехнологичной медицинской помощи, включенной в базовую программу обязательного медицинского страхования,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</si>
  <si>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395 2 19 73000 09 0000 151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</si>
  <si>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</t>
  </si>
  <si>
    <t>ТФОМС Калужской области</t>
  </si>
  <si>
    <t>Территориальный фонд обязательного медицинского страхования Калужской области</t>
  </si>
  <si>
    <t>Бюджет Территориального фонда обязательного медицинского страхования Калужской области</t>
  </si>
  <si>
    <r>
      <t xml:space="preserve">Кассовые поступления в текущем финансовом году (по состоянию на </t>
    </r>
    <r>
      <rPr>
        <u/>
        <sz val="11"/>
        <color theme="1"/>
        <rFont val="Times New Roman"/>
        <family val="1"/>
        <charset val="204"/>
      </rPr>
      <t>"01" августа 2017 г.</t>
    </r>
    <r>
      <rPr>
        <sz val="11"/>
        <color theme="1"/>
        <rFont val="Times New Roman"/>
        <family val="1"/>
        <charset val="204"/>
      </rPr>
      <t>)</t>
    </r>
  </si>
  <si>
    <t>Прогноз доходов на 2017г. (текущий финансовый год)</t>
  </si>
  <si>
    <t>Оценка исполнения 2017г. (текущий финансовый год)</t>
  </si>
  <si>
    <t>на 2018г. (очередной финансовый год)</t>
  </si>
  <si>
    <t>на 2019 г. (первый год планового периода)</t>
  </si>
  <si>
    <t>на 2020г. (второй год планового периода)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</si>
  <si>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</si>
  <si>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</si>
  <si>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</si>
  <si>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</si>
  <si>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</si>
  <si>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</si>
  <si>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</si>
  <si>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</si>
  <si>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</si>
  <si>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</si>
  <si>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</si>
  <si>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</si>
  <si>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</si>
  <si>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</si>
  <si>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</si>
  <si>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</si>
  <si>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</si>
  <si>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</si>
  <si>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</si>
  <si>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</si>
  <si>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</si>
  <si>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</si>
  <si>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</si>
  <si>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</si>
  <si>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</si>
  <si>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</si>
  <si>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</si>
  <si>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</si>
  <si>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</si>
  <si>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</si>
  <si>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</si>
  <si>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</si>
  <si>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Руководитель                         Директор   __________________________________           Э.Ю. Кузькин</t>
  </si>
  <si>
    <t>"___" _________ 20__ г.</t>
  </si>
  <si>
    <r>
      <t xml:space="preserve">(уполномоченное лицо)     </t>
    </r>
    <r>
      <rPr>
        <sz val="10"/>
        <color theme="1"/>
        <rFont val="Times New Roman"/>
        <family val="1"/>
        <charset val="204"/>
      </rPr>
      <t>(должность)                               (подпись)                                                                (расшифровка подписи)</t>
    </r>
  </si>
  <si>
    <t>1000000000000000000001800001</t>
  </si>
  <si>
    <t>113000000000000000000180002</t>
  </si>
  <si>
    <t>113090000000000000000180003</t>
  </si>
  <si>
    <t>116000000000000000000180004</t>
  </si>
  <si>
    <t>116000000000000000000180005</t>
  </si>
  <si>
    <t>116090000000000000000180006</t>
  </si>
  <si>
    <t>116000000000000000000180007</t>
  </si>
  <si>
    <t>116000000000000000000180008</t>
  </si>
  <si>
    <t>116000000000000000000180009</t>
  </si>
  <si>
    <t>116090000000000000000180010</t>
  </si>
  <si>
    <t>117000000000000000000180011</t>
  </si>
  <si>
    <t>117000000000000000000180012</t>
  </si>
  <si>
    <t>117090000000000000000180013</t>
  </si>
  <si>
    <t>117000000000000000000180014</t>
  </si>
  <si>
    <t>117090000000000000000180015</t>
  </si>
  <si>
    <t>200000000000000000000180016</t>
  </si>
  <si>
    <t>202000000000000000000180017</t>
  </si>
  <si>
    <t>202000000000000000000180018</t>
  </si>
  <si>
    <t>202000000000000000000180019</t>
  </si>
  <si>
    <t>202090000000000000000180020</t>
  </si>
  <si>
    <t>202000000000000000000180021</t>
  </si>
  <si>
    <t>202090000000000000000180022</t>
  </si>
  <si>
    <t>218000000000000000000180023</t>
  </si>
  <si>
    <t>218000000000000000000180024</t>
  </si>
  <si>
    <t>218090000000000000000180025</t>
  </si>
  <si>
    <t>218090000000000000000180026</t>
  </si>
  <si>
    <t>218090000000000000000180027</t>
  </si>
  <si>
    <t>219000000000000000000180028</t>
  </si>
  <si>
    <t>219090000000000000000180029</t>
  </si>
  <si>
    <t>219090000000000000000180030</t>
  </si>
  <si>
    <t>219090000000000000000180031</t>
  </si>
  <si>
    <t>219090000000000000000180032</t>
  </si>
  <si>
    <t xml:space="preserve">              на 2018 год и плановый период 2019 и 2020 годов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</si>
</sst>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top" wrapText="1"/>
    </xf>
    <xf numFmtId="164" fontId="1" fillId="0" borderId="12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0" fontId="5" fillId="0" borderId="6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6" fillId="0" borderId="16" xfId="0" applyFont="1" applyFill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5" fillId="0" borderId="16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164" fontId="6" fillId="0" borderId="12" xfId="0" applyNumberFormat="1" applyFont="1" applyFill="1" applyBorder="1" applyAlignment="1">
      <alignment horizontal="center"/>
    </xf>
    <xf numFmtId="0" fontId="7" fillId="0" borderId="12" xfId="0" applyNumberFormat="1" applyFont="1" applyFill="1" applyBorder="1" applyAlignment="1">
      <alignment horizontal="left" vertical="center" wrapText="1"/>
    </xf>
    <xf numFmtId="164" fontId="8" fillId="0" borderId="12" xfId="0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7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4" fontId="4" fillId="0" borderId="0" xfId="0" applyNumberFormat="1" applyFont="1"/>
    <xf numFmtId="164" fontId="8" fillId="0" borderId="18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164" fontId="3" fillId="0" borderId="13" xfId="0" applyNumberFormat="1" applyFont="1" applyFill="1" applyBorder="1" applyAlignment="1">
      <alignment horizontal="center"/>
    </xf>
    <xf numFmtId="0" fontId="11" fillId="0" borderId="0" xfId="0" applyFont="1"/>
    <xf numFmtId="14" fontId="4" fillId="0" borderId="9" xfId="0" applyNumberFormat="1" applyFont="1" applyBorder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justify"/>
    </xf>
    <xf numFmtId="49" fontId="0" fillId="0" borderId="0" xfId="0" applyNumberFormat="1"/>
    <xf numFmtId="49" fontId="2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4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8"/>
  <sheetViews>
    <sheetView tabSelected="1" view="pageBreakPreview" topLeftCell="A4" zoomScale="60" zoomScaleNormal="70" workbookViewId="0">
      <selection activeCell="A10" sqref="A10"/>
    </sheetView>
  </sheetViews>
  <sheetFormatPr defaultRowHeight="15"/>
  <cols>
    <col min="1" max="1" width="38.85546875" style="55" customWidth="1"/>
    <col min="2" max="2" width="43.28515625" customWidth="1"/>
    <col min="3" max="3" width="32.7109375" customWidth="1"/>
    <col min="4" max="4" width="48" customWidth="1"/>
    <col min="5" max="5" width="26.85546875" customWidth="1"/>
    <col min="6" max="6" width="12" customWidth="1"/>
    <col min="7" max="7" width="21.42578125" customWidth="1"/>
    <col min="8" max="8" width="20.140625" customWidth="1"/>
    <col min="9" max="9" width="19.85546875" customWidth="1"/>
    <col min="10" max="10" width="22.42578125" customWidth="1"/>
    <col min="11" max="11" width="22.140625" customWidth="1"/>
    <col min="12" max="12" width="21.85546875" customWidth="1"/>
  </cols>
  <sheetData>
    <row r="1" spans="1:12">
      <c r="A1" s="50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8</v>
      </c>
    </row>
    <row r="2" spans="1:12">
      <c r="A2" s="50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9</v>
      </c>
    </row>
    <row r="3" spans="1:12">
      <c r="A3" s="50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10</v>
      </c>
    </row>
    <row r="4" spans="1:12">
      <c r="A4" s="50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11</v>
      </c>
    </row>
    <row r="5" spans="1:12">
      <c r="A5" s="50"/>
      <c r="B5" s="1"/>
      <c r="C5" s="1"/>
      <c r="D5" s="1"/>
      <c r="E5" s="1"/>
      <c r="F5" s="1"/>
      <c r="G5" s="1"/>
      <c r="H5" s="1"/>
      <c r="I5" s="1"/>
      <c r="J5" s="1"/>
      <c r="K5" s="1"/>
      <c r="L5" s="2" t="s">
        <v>12</v>
      </c>
    </row>
    <row r="6" spans="1:12" ht="15.7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2" ht="15.75">
      <c r="A7" s="58" t="s">
        <v>13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2" ht="15.75">
      <c r="A8" s="58" t="s">
        <v>14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ht="15.75">
      <c r="A9" s="58" t="s">
        <v>166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ht="30" customHeight="1">
      <c r="A10" s="50"/>
      <c r="B10" s="1"/>
      <c r="C10" s="1"/>
      <c r="D10" s="1"/>
      <c r="E10" s="1"/>
      <c r="F10" s="1"/>
      <c r="G10" s="1"/>
      <c r="H10" s="1"/>
      <c r="I10" s="1"/>
      <c r="J10" s="1"/>
      <c r="K10" s="1"/>
      <c r="L10" s="3" t="s">
        <v>16</v>
      </c>
    </row>
    <row r="11" spans="1:12" ht="30" customHeight="1">
      <c r="A11" s="50"/>
      <c r="B11" s="1"/>
      <c r="C11" s="1"/>
      <c r="D11" s="1"/>
      <c r="E11" s="1"/>
      <c r="F11" s="1"/>
      <c r="G11" s="1"/>
      <c r="H11" s="1"/>
      <c r="I11" s="1"/>
      <c r="J11" s="1"/>
      <c r="K11" s="1"/>
      <c r="L11" s="33"/>
    </row>
    <row r="12" spans="1:12" ht="30" customHeight="1">
      <c r="A12" s="50"/>
      <c r="B12" s="1"/>
      <c r="C12" s="1"/>
      <c r="D12" s="1"/>
      <c r="E12" s="1"/>
      <c r="F12" s="1"/>
      <c r="G12" s="1"/>
      <c r="H12" s="1"/>
      <c r="I12" s="1"/>
      <c r="J12" s="1"/>
      <c r="K12" s="4" t="s">
        <v>17</v>
      </c>
      <c r="L12" s="49">
        <v>42948</v>
      </c>
    </row>
    <row r="13" spans="1:12" ht="31.5" customHeight="1">
      <c r="A13" s="51" t="s">
        <v>19</v>
      </c>
      <c r="B13" s="1"/>
      <c r="C13" s="35" t="s">
        <v>91</v>
      </c>
      <c r="D13" s="1"/>
      <c r="E13" s="1"/>
      <c r="F13" s="1"/>
      <c r="G13" s="1"/>
      <c r="H13" s="1"/>
      <c r="I13" s="1"/>
      <c r="J13" s="1"/>
      <c r="K13" s="4" t="s">
        <v>18</v>
      </c>
      <c r="L13" s="49">
        <v>42948</v>
      </c>
    </row>
    <row r="14" spans="1:12" ht="45.75" customHeight="1">
      <c r="A14" s="52" t="s">
        <v>25</v>
      </c>
      <c r="B14" s="1"/>
      <c r="C14" s="1"/>
      <c r="D14" s="1"/>
      <c r="E14" s="7"/>
      <c r="F14" s="1"/>
      <c r="G14" s="1"/>
      <c r="H14" s="1"/>
      <c r="I14" s="1"/>
      <c r="J14" s="1"/>
      <c r="K14" s="5" t="s">
        <v>20</v>
      </c>
      <c r="L14" s="33">
        <v>395</v>
      </c>
    </row>
    <row r="15" spans="1:12" ht="29.25" customHeight="1">
      <c r="A15" s="51" t="s">
        <v>21</v>
      </c>
      <c r="B15" s="5"/>
      <c r="C15" s="35" t="s">
        <v>92</v>
      </c>
      <c r="D15" s="5"/>
      <c r="E15" s="5"/>
      <c r="F15" s="5"/>
      <c r="G15" s="5"/>
      <c r="H15" s="5"/>
      <c r="I15" s="5"/>
      <c r="J15" s="5"/>
      <c r="K15" s="5" t="s">
        <v>23</v>
      </c>
      <c r="L15" s="33">
        <v>29701000</v>
      </c>
    </row>
    <row r="16" spans="1:12" ht="30.75" customHeight="1">
      <c r="A16" s="5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 t="s">
        <v>24</v>
      </c>
      <c r="L16" s="33"/>
    </row>
    <row r="17" spans="1:12">
      <c r="A17" s="50"/>
      <c r="B17" s="1"/>
      <c r="C17" s="1"/>
      <c r="D17" s="1"/>
      <c r="E17" s="1"/>
      <c r="F17" s="1"/>
      <c r="G17" s="1"/>
      <c r="H17" s="1"/>
      <c r="I17" s="1"/>
      <c r="J17" s="1"/>
      <c r="K17" s="1"/>
      <c r="L17" s="34"/>
    </row>
    <row r="18" spans="1:12" ht="15.75" thickBot="1">
      <c r="A18" s="5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59.25" customHeight="1" thickBot="1">
      <c r="A19" s="59" t="s">
        <v>0</v>
      </c>
      <c r="B19" s="61" t="s">
        <v>1</v>
      </c>
      <c r="C19" s="63" t="s">
        <v>2</v>
      </c>
      <c r="D19" s="61" t="s">
        <v>3</v>
      </c>
      <c r="E19" s="65" t="s">
        <v>4</v>
      </c>
      <c r="F19" s="61" t="s">
        <v>5</v>
      </c>
      <c r="G19" s="61" t="s">
        <v>94</v>
      </c>
      <c r="H19" s="61" t="s">
        <v>93</v>
      </c>
      <c r="I19" s="61" t="s">
        <v>95</v>
      </c>
      <c r="J19" s="68" t="s">
        <v>6</v>
      </c>
      <c r="K19" s="69"/>
      <c r="L19" s="70"/>
    </row>
    <row r="20" spans="1:12" ht="30.75" thickBot="1">
      <c r="A20" s="60"/>
      <c r="B20" s="62"/>
      <c r="C20" s="64"/>
      <c r="D20" s="62"/>
      <c r="E20" s="66"/>
      <c r="F20" s="62"/>
      <c r="G20" s="62"/>
      <c r="H20" s="62"/>
      <c r="I20" s="62"/>
      <c r="J20" s="38" t="s">
        <v>96</v>
      </c>
      <c r="K20" s="40" t="s">
        <v>97</v>
      </c>
      <c r="L20" s="40" t="s">
        <v>98</v>
      </c>
    </row>
    <row r="21" spans="1:12" ht="22.5" customHeight="1">
      <c r="A21" s="53">
        <v>1</v>
      </c>
      <c r="B21" s="8">
        <v>2</v>
      </c>
      <c r="C21" s="11">
        <v>3</v>
      </c>
      <c r="D21" s="8">
        <v>4</v>
      </c>
      <c r="E21" s="11">
        <v>5</v>
      </c>
      <c r="F21" s="8">
        <v>6</v>
      </c>
      <c r="G21" s="39">
        <v>7</v>
      </c>
      <c r="H21" s="8">
        <v>8</v>
      </c>
      <c r="I21" s="11">
        <v>9</v>
      </c>
      <c r="J21" s="8">
        <v>10</v>
      </c>
      <c r="K21" s="11">
        <v>11</v>
      </c>
      <c r="L21" s="8">
        <v>12</v>
      </c>
    </row>
    <row r="22" spans="1:12" ht="33.75" customHeight="1">
      <c r="A22" s="57" t="s">
        <v>134</v>
      </c>
      <c r="B22" s="27" t="s">
        <v>27</v>
      </c>
      <c r="C22" s="26" t="s">
        <v>26</v>
      </c>
      <c r="D22" s="27" t="s">
        <v>27</v>
      </c>
      <c r="E22" s="36" t="s">
        <v>90</v>
      </c>
      <c r="F22" s="29" t="s">
        <v>99</v>
      </c>
      <c r="G22" s="30">
        <f>G23+G25+G32</f>
        <v>23176789.699999999</v>
      </c>
      <c r="H22" s="30">
        <f>H23+H25+H32</f>
        <v>23176789.699999999</v>
      </c>
      <c r="I22" s="30">
        <f>I23+I25+I32</f>
        <v>23176789.699999999</v>
      </c>
      <c r="J22" s="25"/>
      <c r="K22" s="28"/>
      <c r="L22" s="25"/>
    </row>
    <row r="23" spans="1:12" ht="31.5">
      <c r="A23" s="56" t="s">
        <v>135</v>
      </c>
      <c r="B23" s="16" t="s">
        <v>29</v>
      </c>
      <c r="C23" s="13" t="s">
        <v>28</v>
      </c>
      <c r="D23" s="16" t="s">
        <v>29</v>
      </c>
      <c r="E23" s="37" t="s">
        <v>90</v>
      </c>
      <c r="F23" s="19" t="s">
        <v>100</v>
      </c>
      <c r="G23" s="20">
        <f>G24</f>
        <v>16971542.710000001</v>
      </c>
      <c r="H23" s="20">
        <f>H24</f>
        <v>16971542.710000001</v>
      </c>
      <c r="I23" s="20">
        <f>I24</f>
        <v>16971542.710000001</v>
      </c>
      <c r="J23" s="9"/>
      <c r="K23" s="14"/>
      <c r="L23" s="9"/>
    </row>
    <row r="24" spans="1:12" ht="47.25">
      <c r="A24" s="56" t="s">
        <v>136</v>
      </c>
      <c r="B24" s="16" t="s">
        <v>31</v>
      </c>
      <c r="C24" s="12" t="s">
        <v>30</v>
      </c>
      <c r="D24" s="16" t="s">
        <v>31</v>
      </c>
      <c r="E24" s="37" t="s">
        <v>90</v>
      </c>
      <c r="F24" s="19" t="s">
        <v>101</v>
      </c>
      <c r="G24" s="20">
        <v>16971542.710000001</v>
      </c>
      <c r="H24" s="20">
        <v>16971542.710000001</v>
      </c>
      <c r="I24" s="20">
        <v>16971542.710000001</v>
      </c>
      <c r="J24" s="9"/>
      <c r="K24" s="14"/>
      <c r="L24" s="9"/>
    </row>
    <row r="25" spans="1:12" ht="31.5">
      <c r="A25" s="56" t="s">
        <v>137</v>
      </c>
      <c r="B25" s="16" t="s">
        <v>33</v>
      </c>
      <c r="C25" s="12" t="s">
        <v>32</v>
      </c>
      <c r="D25" s="16" t="s">
        <v>33</v>
      </c>
      <c r="E25" s="37" t="s">
        <v>90</v>
      </c>
      <c r="F25" s="19" t="s">
        <v>102</v>
      </c>
      <c r="G25" s="20">
        <f>G26+G28+G30</f>
        <v>6101933.4100000001</v>
      </c>
      <c r="H25" s="20">
        <f>H26+H28+H30</f>
        <v>6101933.4100000001</v>
      </c>
      <c r="I25" s="20">
        <f>I26+I28+I30</f>
        <v>6101933.4100000001</v>
      </c>
      <c r="J25" s="9"/>
      <c r="K25" s="14"/>
      <c r="L25" s="9"/>
    </row>
    <row r="26" spans="1:12" ht="126">
      <c r="A26" s="56" t="s">
        <v>138</v>
      </c>
      <c r="B26" s="16" t="s">
        <v>35</v>
      </c>
      <c r="C26" s="12" t="s">
        <v>34</v>
      </c>
      <c r="D26" s="16" t="s">
        <v>35</v>
      </c>
      <c r="E26" s="37" t="s">
        <v>90</v>
      </c>
      <c r="F26" s="19" t="s">
        <v>103</v>
      </c>
      <c r="G26" s="20">
        <f>G27</f>
        <v>1032395.3</v>
      </c>
      <c r="H26" s="20">
        <f>H27</f>
        <v>1032395.3</v>
      </c>
      <c r="I26" s="20">
        <f>I27</f>
        <v>1032395.3</v>
      </c>
      <c r="J26" s="9"/>
      <c r="K26" s="14"/>
      <c r="L26" s="9"/>
    </row>
    <row r="27" spans="1:12" ht="148.5" customHeight="1">
      <c r="A27" s="56" t="s">
        <v>139</v>
      </c>
      <c r="B27" s="16" t="s">
        <v>37</v>
      </c>
      <c r="C27" s="12" t="s">
        <v>36</v>
      </c>
      <c r="D27" s="16" t="s">
        <v>37</v>
      </c>
      <c r="E27" s="37" t="s">
        <v>90</v>
      </c>
      <c r="F27" s="19" t="s">
        <v>104</v>
      </c>
      <c r="G27" s="20">
        <v>1032395.3</v>
      </c>
      <c r="H27" s="20">
        <v>1032395.3</v>
      </c>
      <c r="I27" s="20">
        <v>1032395.3</v>
      </c>
      <c r="J27" s="9"/>
      <c r="K27" s="14"/>
      <c r="L27" s="9"/>
    </row>
    <row r="28" spans="1:12" ht="63">
      <c r="A28" s="56" t="s">
        <v>140</v>
      </c>
      <c r="B28" s="16" t="s">
        <v>39</v>
      </c>
      <c r="C28" s="12" t="s">
        <v>38</v>
      </c>
      <c r="D28" s="16" t="s">
        <v>39</v>
      </c>
      <c r="E28" s="37" t="s">
        <v>90</v>
      </c>
      <c r="F28" s="19" t="s">
        <v>105</v>
      </c>
      <c r="G28" s="20">
        <f>G29</f>
        <v>759351.09</v>
      </c>
      <c r="H28" s="20">
        <f>H29</f>
        <v>759351.09</v>
      </c>
      <c r="I28" s="20">
        <f>I29</f>
        <v>759351.09</v>
      </c>
      <c r="J28" s="9"/>
      <c r="K28" s="14"/>
      <c r="L28" s="9"/>
    </row>
    <row r="29" spans="1:12" ht="110.25">
      <c r="A29" s="56" t="s">
        <v>141</v>
      </c>
      <c r="B29" s="16" t="s">
        <v>41</v>
      </c>
      <c r="C29" s="12" t="s">
        <v>40</v>
      </c>
      <c r="D29" s="16" t="s">
        <v>41</v>
      </c>
      <c r="E29" s="37" t="s">
        <v>90</v>
      </c>
      <c r="F29" s="19" t="s">
        <v>106</v>
      </c>
      <c r="G29" s="20">
        <v>759351.09</v>
      </c>
      <c r="H29" s="20">
        <v>759351.09</v>
      </c>
      <c r="I29" s="20">
        <v>759351.09</v>
      </c>
      <c r="J29" s="9"/>
      <c r="K29" s="14"/>
      <c r="L29" s="9"/>
    </row>
    <row r="30" spans="1:12" ht="63">
      <c r="A30" s="56" t="s">
        <v>142</v>
      </c>
      <c r="B30" s="16" t="s">
        <v>43</v>
      </c>
      <c r="C30" s="12" t="s">
        <v>42</v>
      </c>
      <c r="D30" s="16" t="s">
        <v>43</v>
      </c>
      <c r="E30" s="37" t="s">
        <v>90</v>
      </c>
      <c r="F30" s="19" t="s">
        <v>107</v>
      </c>
      <c r="G30" s="20">
        <f>G31</f>
        <v>4310187.0199999996</v>
      </c>
      <c r="H30" s="20">
        <f>H31</f>
        <v>4310187.0199999996</v>
      </c>
      <c r="I30" s="20">
        <f>I31</f>
        <v>4310187.0199999996</v>
      </c>
      <c r="J30" s="9"/>
      <c r="K30" s="14"/>
      <c r="L30" s="9"/>
    </row>
    <row r="31" spans="1:12" ht="119.25" customHeight="1">
      <c r="A31" s="56" t="s">
        <v>143</v>
      </c>
      <c r="B31" s="16" t="s">
        <v>45</v>
      </c>
      <c r="C31" s="12" t="s">
        <v>44</v>
      </c>
      <c r="D31" s="16" t="s">
        <v>45</v>
      </c>
      <c r="E31" s="37" t="s">
        <v>90</v>
      </c>
      <c r="F31" s="19" t="s">
        <v>108</v>
      </c>
      <c r="G31" s="20">
        <v>4310187.0199999996</v>
      </c>
      <c r="H31" s="20">
        <v>4310187.0199999996</v>
      </c>
      <c r="I31" s="20">
        <v>4310187.0199999996</v>
      </c>
      <c r="J31" s="9"/>
      <c r="K31" s="14"/>
      <c r="L31" s="9"/>
    </row>
    <row r="32" spans="1:12" ht="31.5">
      <c r="A32" s="56" t="s">
        <v>144</v>
      </c>
      <c r="B32" s="16" t="s">
        <v>47</v>
      </c>
      <c r="C32" s="12" t="s">
        <v>46</v>
      </c>
      <c r="D32" s="16" t="s">
        <v>47</v>
      </c>
      <c r="E32" s="37" t="s">
        <v>90</v>
      </c>
      <c r="F32" s="19" t="s">
        <v>109</v>
      </c>
      <c r="G32" s="20">
        <f>G35+G34</f>
        <v>103313.58000000002</v>
      </c>
      <c r="H32" s="20">
        <f>H35+H34</f>
        <v>103313.58000000002</v>
      </c>
      <c r="I32" s="20">
        <f>I35+I34</f>
        <v>103313.58000000002</v>
      </c>
      <c r="J32" s="20"/>
      <c r="K32" s="14"/>
      <c r="L32" s="9"/>
    </row>
    <row r="33" spans="1:12" ht="31.5">
      <c r="A33" s="56" t="s">
        <v>145</v>
      </c>
      <c r="B33" s="16" t="s">
        <v>49</v>
      </c>
      <c r="C33" s="12" t="s">
        <v>48</v>
      </c>
      <c r="D33" s="16" t="s">
        <v>49</v>
      </c>
      <c r="E33" s="37" t="s">
        <v>90</v>
      </c>
      <c r="F33" s="19" t="s">
        <v>110</v>
      </c>
      <c r="G33" s="20">
        <f>G34</f>
        <v>36330.480000000003</v>
      </c>
      <c r="H33" s="20">
        <f>H34</f>
        <v>36330.480000000003</v>
      </c>
      <c r="I33" s="20">
        <f>I34</f>
        <v>36330.480000000003</v>
      </c>
      <c r="J33" s="20"/>
      <c r="K33" s="14"/>
      <c r="L33" s="9"/>
    </row>
    <row r="34" spans="1:12" ht="63">
      <c r="A34" s="56" t="s">
        <v>146</v>
      </c>
      <c r="B34" s="17" t="s">
        <v>51</v>
      </c>
      <c r="C34" s="12" t="s">
        <v>50</v>
      </c>
      <c r="D34" s="17" t="s">
        <v>51</v>
      </c>
      <c r="E34" s="37" t="s">
        <v>90</v>
      </c>
      <c r="F34" s="19" t="s">
        <v>111</v>
      </c>
      <c r="G34" s="20">
        <v>36330.480000000003</v>
      </c>
      <c r="H34" s="20">
        <v>36330.480000000003</v>
      </c>
      <c r="I34" s="20">
        <v>36330.480000000003</v>
      </c>
      <c r="J34" s="20"/>
      <c r="K34" s="14"/>
      <c r="L34" s="9"/>
    </row>
    <row r="35" spans="1:12" ht="47.25">
      <c r="A35" s="56" t="s">
        <v>147</v>
      </c>
      <c r="B35" s="17" t="s">
        <v>53</v>
      </c>
      <c r="C35" s="12" t="s">
        <v>52</v>
      </c>
      <c r="D35" s="17" t="s">
        <v>53</v>
      </c>
      <c r="E35" s="37" t="s">
        <v>90</v>
      </c>
      <c r="F35" s="19" t="s">
        <v>112</v>
      </c>
      <c r="G35" s="20">
        <f>G36</f>
        <v>66983.100000000006</v>
      </c>
      <c r="H35" s="20">
        <f>H36</f>
        <v>66983.100000000006</v>
      </c>
      <c r="I35" s="20">
        <f>I36</f>
        <v>66983.100000000006</v>
      </c>
      <c r="J35" s="20"/>
      <c r="K35" s="14"/>
      <c r="L35" s="9"/>
    </row>
    <row r="36" spans="1:12" ht="47.25">
      <c r="A36" s="56" t="s">
        <v>148</v>
      </c>
      <c r="B36" s="16" t="s">
        <v>55</v>
      </c>
      <c r="C36" s="12" t="s">
        <v>54</v>
      </c>
      <c r="D36" s="16" t="s">
        <v>55</v>
      </c>
      <c r="E36" s="37" t="s">
        <v>90</v>
      </c>
      <c r="F36" s="19" t="s">
        <v>113</v>
      </c>
      <c r="G36" s="20">
        <v>66983.100000000006</v>
      </c>
      <c r="H36" s="20">
        <v>66983.100000000006</v>
      </c>
      <c r="I36" s="20">
        <v>66983.100000000006</v>
      </c>
      <c r="J36" s="20"/>
      <c r="K36" s="14"/>
      <c r="L36" s="9"/>
    </row>
    <row r="37" spans="1:12" ht="33.75" customHeight="1">
      <c r="A37" s="57" t="s">
        <v>149</v>
      </c>
      <c r="B37" s="31" t="s">
        <v>57</v>
      </c>
      <c r="C37" s="26" t="s">
        <v>56</v>
      </c>
      <c r="D37" s="31" t="s">
        <v>57</v>
      </c>
      <c r="E37" s="36" t="s">
        <v>90</v>
      </c>
      <c r="F37" s="19" t="s">
        <v>114</v>
      </c>
      <c r="G37" s="32">
        <f>G38+G44+G49</f>
        <v>9774678984.4400005</v>
      </c>
      <c r="H37" s="32">
        <f>H38+H44+H49</f>
        <v>5728226715.3700008</v>
      </c>
      <c r="I37" s="32">
        <f>I38+I44+I49</f>
        <v>9774678984.4400005</v>
      </c>
      <c r="J37" s="32">
        <f t="shared" ref="J37:L37" si="0">J38+J44+J49</f>
        <v>10950897100</v>
      </c>
      <c r="K37" s="32">
        <f t="shared" si="0"/>
        <v>11352566100</v>
      </c>
      <c r="L37" s="32">
        <f t="shared" si="0"/>
        <v>11806697100</v>
      </c>
    </row>
    <row r="38" spans="1:12" ht="47.25">
      <c r="A38" s="56" t="s">
        <v>150</v>
      </c>
      <c r="B38" s="17" t="s">
        <v>59</v>
      </c>
      <c r="C38" s="12" t="s">
        <v>58</v>
      </c>
      <c r="D38" s="17" t="s">
        <v>59</v>
      </c>
      <c r="E38" s="37" t="s">
        <v>90</v>
      </c>
      <c r="F38" s="19" t="s">
        <v>115</v>
      </c>
      <c r="G38" s="21">
        <f>G39+G41+G42</f>
        <v>9784766800</v>
      </c>
      <c r="H38" s="21">
        <f t="shared" ref="H38:L38" si="1">H39+H41+H42</f>
        <v>5738314530.9300003</v>
      </c>
      <c r="I38" s="21">
        <f t="shared" si="1"/>
        <v>9784766800</v>
      </c>
      <c r="J38" s="21">
        <f t="shared" si="1"/>
        <v>10950897100</v>
      </c>
      <c r="K38" s="21">
        <f t="shared" si="1"/>
        <v>11352566100</v>
      </c>
      <c r="L38" s="21">
        <f t="shared" si="1"/>
        <v>11806697100</v>
      </c>
    </row>
    <row r="39" spans="1:12" ht="47.25">
      <c r="A39" s="56" t="s">
        <v>151</v>
      </c>
      <c r="B39" s="17" t="s">
        <v>61</v>
      </c>
      <c r="C39" s="12" t="s">
        <v>60</v>
      </c>
      <c r="D39" s="17" t="s">
        <v>61</v>
      </c>
      <c r="E39" s="37" t="s">
        <v>90</v>
      </c>
      <c r="F39" s="19" t="s">
        <v>116</v>
      </c>
      <c r="G39" s="21">
        <f>G40</f>
        <v>9004566800</v>
      </c>
      <c r="H39" s="21">
        <f t="shared" ref="H39:L39" si="2">H40</f>
        <v>5252664200</v>
      </c>
      <c r="I39" s="21">
        <f t="shared" si="2"/>
        <v>9004566800</v>
      </c>
      <c r="J39" s="21">
        <f t="shared" si="2"/>
        <v>10950897100</v>
      </c>
      <c r="K39" s="21">
        <f t="shared" si="2"/>
        <v>11352566100</v>
      </c>
      <c r="L39" s="21">
        <f t="shared" si="2"/>
        <v>11806697100</v>
      </c>
    </row>
    <row r="40" spans="1:12" ht="94.5">
      <c r="A40" s="56" t="s">
        <v>152</v>
      </c>
      <c r="B40" s="18" t="s">
        <v>63</v>
      </c>
      <c r="C40" s="12" t="s">
        <v>62</v>
      </c>
      <c r="D40" s="18" t="s">
        <v>63</v>
      </c>
      <c r="E40" s="37" t="s">
        <v>90</v>
      </c>
      <c r="F40" s="19" t="s">
        <v>117</v>
      </c>
      <c r="G40" s="21">
        <v>9004566800</v>
      </c>
      <c r="H40" s="21">
        <v>5252664200</v>
      </c>
      <c r="I40" s="21">
        <v>9004566800</v>
      </c>
      <c r="J40" s="21">
        <v>10950897100</v>
      </c>
      <c r="K40" s="21">
        <v>11352566100</v>
      </c>
      <c r="L40" s="21">
        <v>11806697100</v>
      </c>
    </row>
    <row r="41" spans="1:12" ht="94.5">
      <c r="A41" s="56" t="s">
        <v>153</v>
      </c>
      <c r="B41" s="18" t="s">
        <v>65</v>
      </c>
      <c r="C41" s="12" t="s">
        <v>64</v>
      </c>
      <c r="D41" s="18" t="s">
        <v>65</v>
      </c>
      <c r="E41" s="37" t="s">
        <v>90</v>
      </c>
      <c r="F41" s="19" t="s">
        <v>118</v>
      </c>
      <c r="G41" s="21">
        <v>7200000</v>
      </c>
      <c r="H41" s="21">
        <v>2400000</v>
      </c>
      <c r="I41" s="21">
        <v>7200000</v>
      </c>
      <c r="J41" s="9"/>
      <c r="K41" s="14"/>
      <c r="L41" s="9"/>
    </row>
    <row r="42" spans="1:12" ht="47.25">
      <c r="A42" s="56" t="s">
        <v>154</v>
      </c>
      <c r="B42" s="18" t="s">
        <v>67</v>
      </c>
      <c r="C42" s="12" t="s">
        <v>66</v>
      </c>
      <c r="D42" s="18" t="s">
        <v>67</v>
      </c>
      <c r="E42" s="37" t="s">
        <v>90</v>
      </c>
      <c r="F42" s="19" t="s">
        <v>119</v>
      </c>
      <c r="G42" s="21">
        <f>G43</f>
        <v>773000000</v>
      </c>
      <c r="H42" s="21">
        <f t="shared" ref="H42:I42" si="3">H43</f>
        <v>483250330.93000001</v>
      </c>
      <c r="I42" s="21">
        <f t="shared" si="3"/>
        <v>773000000</v>
      </c>
      <c r="J42" s="9"/>
      <c r="K42" s="14"/>
      <c r="L42" s="9"/>
    </row>
    <row r="43" spans="1:12" ht="63">
      <c r="A43" s="56" t="s">
        <v>155</v>
      </c>
      <c r="B43" s="18" t="s">
        <v>69</v>
      </c>
      <c r="C43" s="12" t="s">
        <v>68</v>
      </c>
      <c r="D43" s="18" t="s">
        <v>69</v>
      </c>
      <c r="E43" s="37" t="s">
        <v>90</v>
      </c>
      <c r="F43" s="19" t="s">
        <v>120</v>
      </c>
      <c r="G43" s="21">
        <v>773000000</v>
      </c>
      <c r="H43" s="21">
        <v>483250330.93000001</v>
      </c>
      <c r="I43" s="21">
        <v>773000000</v>
      </c>
      <c r="J43" s="9"/>
      <c r="K43" s="14"/>
      <c r="L43" s="9"/>
    </row>
    <row r="44" spans="1:12" ht="110.25">
      <c r="A44" s="56" t="s">
        <v>156</v>
      </c>
      <c r="B44" s="18" t="s">
        <v>71</v>
      </c>
      <c r="C44" s="12" t="s">
        <v>70</v>
      </c>
      <c r="D44" s="18" t="s">
        <v>71</v>
      </c>
      <c r="E44" s="37" t="s">
        <v>90</v>
      </c>
      <c r="F44" s="19" t="s">
        <v>121</v>
      </c>
      <c r="G44" s="21">
        <f>G45</f>
        <v>514047.01</v>
      </c>
      <c r="H44" s="21">
        <f t="shared" ref="H44:I45" si="4">H45</f>
        <v>514047.01</v>
      </c>
      <c r="I44" s="21">
        <f t="shared" si="4"/>
        <v>514047.01</v>
      </c>
      <c r="J44" s="9"/>
      <c r="K44" s="14"/>
      <c r="L44" s="9"/>
    </row>
    <row r="45" spans="1:12" ht="110.25">
      <c r="A45" s="56" t="s">
        <v>157</v>
      </c>
      <c r="B45" s="18" t="s">
        <v>73</v>
      </c>
      <c r="C45" s="12" t="s">
        <v>72</v>
      </c>
      <c r="D45" s="18" t="s">
        <v>73</v>
      </c>
      <c r="E45" s="37" t="s">
        <v>90</v>
      </c>
      <c r="F45" s="19" t="s">
        <v>122</v>
      </c>
      <c r="G45" s="21">
        <f>G46</f>
        <v>514047.01</v>
      </c>
      <c r="H45" s="21">
        <f t="shared" si="4"/>
        <v>514047.01</v>
      </c>
      <c r="I45" s="21">
        <f t="shared" si="4"/>
        <v>514047.01</v>
      </c>
      <c r="J45" s="9"/>
      <c r="K45" s="14"/>
      <c r="L45" s="9"/>
    </row>
    <row r="46" spans="1:12" ht="126">
      <c r="A46" s="56" t="s">
        <v>158</v>
      </c>
      <c r="B46" s="18" t="s">
        <v>75</v>
      </c>
      <c r="C46" s="12" t="s">
        <v>74</v>
      </c>
      <c r="D46" s="18" t="s">
        <v>75</v>
      </c>
      <c r="E46" s="37" t="s">
        <v>90</v>
      </c>
      <c r="F46" s="19" t="s">
        <v>123</v>
      </c>
      <c r="G46" s="21">
        <f>G47+G48</f>
        <v>514047.01</v>
      </c>
      <c r="H46" s="21">
        <f>H47+H48</f>
        <v>514047.01</v>
      </c>
      <c r="I46" s="21">
        <f>I47+I48</f>
        <v>514047.01</v>
      </c>
      <c r="J46" s="9"/>
      <c r="K46" s="14"/>
      <c r="L46" s="9"/>
    </row>
    <row r="47" spans="1:12" ht="94.5">
      <c r="A47" s="56" t="s">
        <v>159</v>
      </c>
      <c r="B47" s="18" t="s">
        <v>77</v>
      </c>
      <c r="C47" s="12" t="s">
        <v>76</v>
      </c>
      <c r="D47" s="18" t="s">
        <v>77</v>
      </c>
      <c r="E47" s="37" t="s">
        <v>90</v>
      </c>
      <c r="F47" s="19" t="s">
        <v>124</v>
      </c>
      <c r="G47" s="21">
        <v>498485.71</v>
      </c>
      <c r="H47" s="21">
        <v>498485.71</v>
      </c>
      <c r="I47" s="21">
        <v>498485.71</v>
      </c>
      <c r="J47" s="9"/>
      <c r="K47" s="14"/>
      <c r="L47" s="9"/>
    </row>
    <row r="48" spans="1:12" ht="94.5">
      <c r="A48" s="56" t="s">
        <v>160</v>
      </c>
      <c r="B48" s="18" t="s">
        <v>79</v>
      </c>
      <c r="C48" s="12" t="s">
        <v>78</v>
      </c>
      <c r="D48" s="18" t="s">
        <v>79</v>
      </c>
      <c r="E48" s="37" t="s">
        <v>90</v>
      </c>
      <c r="F48" s="19" t="s">
        <v>125</v>
      </c>
      <c r="G48" s="21">
        <v>15561.3</v>
      </c>
      <c r="H48" s="21">
        <v>15561.3</v>
      </c>
      <c r="I48" s="21">
        <v>15561.3</v>
      </c>
      <c r="J48" s="9"/>
      <c r="K48" s="14"/>
      <c r="L48" s="9"/>
    </row>
    <row r="49" spans="1:12" ht="78.75">
      <c r="A49" s="56" t="s">
        <v>161</v>
      </c>
      <c r="B49" s="18" t="s">
        <v>81</v>
      </c>
      <c r="C49" s="12" t="s">
        <v>80</v>
      </c>
      <c r="D49" s="18" t="s">
        <v>81</v>
      </c>
      <c r="E49" s="37" t="s">
        <v>90</v>
      </c>
      <c r="F49" s="19" t="s">
        <v>126</v>
      </c>
      <c r="G49" s="21">
        <f>G50</f>
        <v>-10601862.57</v>
      </c>
      <c r="H49" s="21">
        <f t="shared" ref="H49:I49" si="5">H50</f>
        <v>-10601862.57</v>
      </c>
      <c r="I49" s="21">
        <f t="shared" si="5"/>
        <v>-10601862.57</v>
      </c>
      <c r="J49" s="9"/>
      <c r="K49" s="14"/>
      <c r="L49" s="9"/>
    </row>
    <row r="50" spans="1:12" ht="110.25">
      <c r="A50" s="56" t="s">
        <v>162</v>
      </c>
      <c r="B50" s="18" t="s">
        <v>83</v>
      </c>
      <c r="C50" s="12" t="s">
        <v>82</v>
      </c>
      <c r="D50" s="18" t="s">
        <v>83</v>
      </c>
      <c r="E50" s="37" t="s">
        <v>90</v>
      </c>
      <c r="F50" s="19" t="s">
        <v>127</v>
      </c>
      <c r="G50" s="21">
        <f>G51+G52+G53</f>
        <v>-10601862.57</v>
      </c>
      <c r="H50" s="21">
        <f t="shared" ref="H50:I50" si="6">H51+H52+H53</f>
        <v>-10601862.57</v>
      </c>
      <c r="I50" s="21">
        <f t="shared" si="6"/>
        <v>-10601862.57</v>
      </c>
      <c r="J50" s="9"/>
      <c r="K50" s="14"/>
      <c r="L50" s="9"/>
    </row>
    <row r="51" spans="1:12" ht="126">
      <c r="A51" s="56" t="s">
        <v>163</v>
      </c>
      <c r="B51" s="18" t="s">
        <v>85</v>
      </c>
      <c r="C51" s="12" t="s">
        <v>84</v>
      </c>
      <c r="D51" s="18" t="s">
        <v>85</v>
      </c>
      <c r="E51" s="37" t="s">
        <v>90</v>
      </c>
      <c r="F51" s="19" t="s">
        <v>128</v>
      </c>
      <c r="G51" s="21">
        <v>-498485.71</v>
      </c>
      <c r="H51" s="21">
        <v>-498485.71</v>
      </c>
      <c r="I51" s="21">
        <v>-498485.71</v>
      </c>
      <c r="J51" s="9"/>
      <c r="K51" s="14"/>
      <c r="L51" s="9"/>
    </row>
    <row r="52" spans="1:12" ht="189">
      <c r="A52" s="56" t="s">
        <v>164</v>
      </c>
      <c r="B52" s="18" t="s">
        <v>87</v>
      </c>
      <c r="C52" s="12" t="s">
        <v>86</v>
      </c>
      <c r="D52" s="18" t="s">
        <v>87</v>
      </c>
      <c r="E52" s="37" t="s">
        <v>90</v>
      </c>
      <c r="F52" s="19" t="s">
        <v>129</v>
      </c>
      <c r="G52" s="21">
        <v>-9954478.75</v>
      </c>
      <c r="H52" s="21">
        <v>-9954478.75</v>
      </c>
      <c r="I52" s="21">
        <v>-9954478.75</v>
      </c>
      <c r="J52" s="9"/>
      <c r="K52" s="14"/>
      <c r="L52" s="9"/>
    </row>
    <row r="53" spans="1:12" ht="126.75" thickBot="1">
      <c r="A53" s="56" t="s">
        <v>165</v>
      </c>
      <c r="B53" s="43" t="s">
        <v>89</v>
      </c>
      <c r="C53" s="44" t="s">
        <v>88</v>
      </c>
      <c r="D53" s="43" t="s">
        <v>89</v>
      </c>
      <c r="E53" s="45" t="s">
        <v>90</v>
      </c>
      <c r="F53" s="46" t="s">
        <v>130</v>
      </c>
      <c r="G53" s="47">
        <v>-148898.10999999999</v>
      </c>
      <c r="H53" s="47">
        <v>-148898.10999999999</v>
      </c>
      <c r="I53" s="47">
        <v>-148898.10999999999</v>
      </c>
      <c r="J53" s="10"/>
      <c r="K53" s="15"/>
      <c r="L53" s="10"/>
    </row>
    <row r="54" spans="1:12" ht="22.5" customHeight="1" thickBot="1">
      <c r="A54" s="52"/>
      <c r="B54" s="6"/>
      <c r="C54" s="6"/>
      <c r="D54" s="6"/>
      <c r="E54" s="22" t="s">
        <v>7</v>
      </c>
      <c r="F54" s="23">
        <v>9000</v>
      </c>
      <c r="G54" s="24">
        <f>G37+G22</f>
        <v>9797855774.1400013</v>
      </c>
      <c r="H54" s="24">
        <f>H22+H37</f>
        <v>5751403505.0700006</v>
      </c>
      <c r="I54" s="24">
        <f>I22+I37</f>
        <v>9797855774.1400013</v>
      </c>
      <c r="J54" s="42">
        <v>10950897100</v>
      </c>
      <c r="K54" s="42">
        <v>11352566100</v>
      </c>
      <c r="L54" s="42">
        <v>11806697100</v>
      </c>
    </row>
    <row r="55" spans="1:12">
      <c r="A55" s="50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s="48" customFormat="1" ht="15.75">
      <c r="A56" s="67" t="s">
        <v>131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</row>
    <row r="57" spans="1:12" s="48" customFormat="1" ht="15.75">
      <c r="A57" s="67" t="s">
        <v>133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</row>
    <row r="58" spans="1:12" s="48" customFormat="1" ht="15.75">
      <c r="A58" s="54"/>
    </row>
    <row r="59" spans="1:12" s="48" customFormat="1" ht="15.75">
      <c r="A59" s="67" t="s">
        <v>132</v>
      </c>
      <c r="B59" s="67"/>
      <c r="C59" s="67"/>
    </row>
    <row r="60" spans="1:12">
      <c r="A60" s="50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50"/>
      <c r="B61" s="1"/>
      <c r="C61" s="1"/>
      <c r="D61" s="1"/>
      <c r="E61" s="1"/>
      <c r="F61" s="1"/>
      <c r="G61" s="41"/>
      <c r="H61" s="1"/>
      <c r="I61" s="1"/>
      <c r="J61" s="1"/>
      <c r="K61" s="1"/>
      <c r="L61" s="1"/>
    </row>
    <row r="62" spans="1:12">
      <c r="A62" s="50"/>
      <c r="B62" s="1"/>
      <c r="C62" s="1"/>
      <c r="D62" s="1"/>
      <c r="E62" s="1"/>
      <c r="F62" s="1"/>
      <c r="G62" s="41"/>
      <c r="H62" s="1"/>
      <c r="I62" s="1"/>
      <c r="J62" s="1"/>
      <c r="K62" s="1"/>
      <c r="L62" s="1"/>
    </row>
    <row r="63" spans="1:12">
      <c r="A63" s="50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50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50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50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>
      <c r="A67" s="50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>
      <c r="A68" s="50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>
      <c r="A69" s="50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>
      <c r="A70" s="50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>
      <c r="A71" s="50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>
      <c r="A72" s="50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>
      <c r="A73" s="50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>
      <c r="A74" s="50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50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>
      <c r="A76" s="50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>
      <c r="A77" s="50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50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</sheetData>
  <mergeCells count="17">
    <mergeCell ref="A56:L56"/>
    <mergeCell ref="A57:L57"/>
    <mergeCell ref="A59:C59"/>
    <mergeCell ref="H19:H20"/>
    <mergeCell ref="I19:I20"/>
    <mergeCell ref="J19:L19"/>
    <mergeCell ref="A6:L6"/>
    <mergeCell ref="A7:L7"/>
    <mergeCell ref="A8:L8"/>
    <mergeCell ref="A9:L9"/>
    <mergeCell ref="A19:A20"/>
    <mergeCell ref="B19:B20"/>
    <mergeCell ref="C19:C20"/>
    <mergeCell ref="D19:D20"/>
    <mergeCell ref="E19:E20"/>
    <mergeCell ref="F19:F20"/>
    <mergeCell ref="G19:G20"/>
  </mergeCells>
  <pageMargins left="0.31496062992125984" right="0.31496062992125984" top="0.35433070866141736" bottom="0.35433070866141736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царева</dc:creator>
  <cp:lastModifiedBy>царева</cp:lastModifiedBy>
  <cp:lastPrinted>2017-10-11T05:10:12Z</cp:lastPrinted>
  <dcterms:created xsi:type="dcterms:W3CDTF">2017-09-13T06:58:36Z</dcterms:created>
  <dcterms:modified xsi:type="dcterms:W3CDTF">2017-10-11T05:13:52Z</dcterms:modified>
</cp:coreProperties>
</file>